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4519"/>
</workbook>
</file>

<file path=xl/calcChain.xml><?xml version="1.0" encoding="utf-8"?>
<calcChain xmlns="http://schemas.openxmlformats.org/spreadsheetml/2006/main">
  <c r="G24" i="2"/>
  <c r="G32"/>
  <c r="G33" s="1"/>
  <c r="G34" s="1"/>
  <c r="G22"/>
  <c r="G19"/>
  <c r="G17"/>
  <c r="G21" l="1"/>
  <c r="G16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<sst xmlns="http://schemas.openxmlformats.org/spreadsheetml/2006/main" count="57" uniqueCount="46">
  <si>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</si>
  <si>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</si>
  <si>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</si>
  <si>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</si>
  <si>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</si>
  <si>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</si>
  <si>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</si>
  <si>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</si>
  <si>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</si>
  <si>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</si>
  <si>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</si>
  <si>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</si>
  <si>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</si>
  <si>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</si>
  <si>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</si>
  <si>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</si>
  <si>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</si>
  <si>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</si>
  <si>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</si>
  <si>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</si>
  <si>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</si>
  <si>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</si>
  <si>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</si>
  <si>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</si>
  <si>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</si>
  <si>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</si>
  <si>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</si>
  <si>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</si>
  <si>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</si>
  <si>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</si>
  <si>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</si>
  <si>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</si>
  <si>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</si>
  <si>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</si>
  <si>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</si>
  <si>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</si>
  <si>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</si>
  <si>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</si>
  <si>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</si>
  <si>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</si>
  <si>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</si>
  <si>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</si>
  <si>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</si>
  <si>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</si>
  <si>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</si>
  <si>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1 полугодие 2024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</si>
</sst>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6" zoomScaleSheetLayoutView="100" workbookViewId="0">
      <selection activeCell="G26" sqref="G26:H2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7" t="s">
        <v>45</v>
      </c>
      <c r="B6" s="37"/>
      <c r="C6" s="37"/>
      <c r="D6" s="37"/>
      <c r="E6" s="37"/>
      <c r="F6" s="37"/>
      <c r="G6" s="37"/>
      <c r="H6" s="37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8" t="s">
        <v>18</v>
      </c>
      <c r="D8" s="39"/>
      <c r="E8" s="39"/>
      <c r="F8" s="40"/>
      <c r="G8" s="41" t="s">
        <v>3</v>
      </c>
      <c r="H8" s="41"/>
    </row>
    <row r="9" spans="1:8" s="7" customFormat="1" ht="34.5" hidden="1" customHeight="1">
      <c r="A9" s="12">
        <v>909</v>
      </c>
      <c r="B9" s="13" t="s">
        <v>4</v>
      </c>
      <c r="C9" s="22" t="s">
        <v>5</v>
      </c>
      <c r="D9" s="23"/>
      <c r="E9" s="23"/>
      <c r="F9" s="24"/>
      <c r="G9" s="26">
        <v>0</v>
      </c>
      <c r="H9" s="27"/>
    </row>
    <row r="10" spans="1:8" s="7" customFormat="1" ht="34.5" hidden="1" customHeight="1">
      <c r="A10" s="12">
        <v>909</v>
      </c>
      <c r="B10" s="14" t="s">
        <v>6</v>
      </c>
      <c r="C10" s="28" t="s">
        <v>7</v>
      </c>
      <c r="D10" s="29"/>
      <c r="E10" s="29"/>
      <c r="F10" s="30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8</v>
      </c>
      <c r="C11" s="28" t="s">
        <v>9</v>
      </c>
      <c r="D11" s="29"/>
      <c r="E11" s="29"/>
      <c r="F11" s="30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10</v>
      </c>
      <c r="C12" s="22" t="s">
        <v>11</v>
      </c>
      <c r="D12" s="23"/>
      <c r="E12" s="23"/>
      <c r="F12" s="24"/>
      <c r="G12" s="26">
        <f>G13+G14</f>
        <v>0</v>
      </c>
      <c r="H12" s="27"/>
    </row>
    <row r="13" spans="1:8" s="7" customFormat="1" ht="34.5" hidden="1" customHeight="1">
      <c r="A13" s="12">
        <v>909</v>
      </c>
      <c r="B13" s="14" t="s">
        <v>12</v>
      </c>
      <c r="C13" s="28" t="s">
        <v>13</v>
      </c>
      <c r="D13" s="29"/>
      <c r="E13" s="29"/>
      <c r="F13" s="30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14</v>
      </c>
      <c r="C14" s="28" t="s">
        <v>15</v>
      </c>
      <c r="D14" s="29"/>
      <c r="E14" s="29"/>
      <c r="F14" s="30"/>
      <c r="G14" s="31">
        <v>0</v>
      </c>
      <c r="H14" s="32"/>
    </row>
    <row r="15" spans="1:8" s="7" customFormat="1" ht="41.25" customHeight="1">
      <c r="A15" s="12"/>
      <c r="B15" s="21" t="s">
        <v>19</v>
      </c>
      <c r="C15" s="33" t="s">
        <v>20</v>
      </c>
      <c r="D15" s="34"/>
      <c r="E15" s="34"/>
      <c r="F15" s="35"/>
      <c r="G15" s="25">
        <f>G16+G26+G35+G21</f>
        <v>-23693</v>
      </c>
      <c r="H15" s="25"/>
    </row>
    <row r="16" spans="1:8" s="7" customFormat="1" ht="34.5" customHeight="1">
      <c r="A16" s="12">
        <v>606</v>
      </c>
      <c r="B16" s="13" t="s">
        <v>4</v>
      </c>
      <c r="C16" s="22" t="s">
        <v>5</v>
      </c>
      <c r="D16" s="23"/>
      <c r="E16" s="23"/>
      <c r="F16" s="24"/>
      <c r="G16" s="25">
        <f>G17+G19</f>
        <v>0</v>
      </c>
      <c r="H16" s="25"/>
    </row>
    <row r="17" spans="1:8" s="7" customFormat="1" ht="55.5" hidden="1" customHeight="1">
      <c r="A17" s="12"/>
      <c r="B17" s="14" t="s">
        <v>6</v>
      </c>
      <c r="C17" s="28" t="s">
        <v>7</v>
      </c>
      <c r="D17" s="29"/>
      <c r="E17" s="29"/>
      <c r="F17" s="30"/>
      <c r="G17" s="36">
        <f>G18</f>
        <v>0</v>
      </c>
      <c r="H17" s="36"/>
    </row>
    <row r="18" spans="1:8" s="7" customFormat="1" ht="56.25" hidden="1" customHeight="1">
      <c r="A18" s="12"/>
      <c r="B18" s="14" t="s">
        <v>21</v>
      </c>
      <c r="C18" s="42" t="s">
        <v>43</v>
      </c>
      <c r="D18" s="42"/>
      <c r="E18" s="42"/>
      <c r="F18" s="42"/>
      <c r="G18" s="36">
        <v>0</v>
      </c>
      <c r="H18" s="36"/>
    </row>
    <row r="19" spans="1:8" s="7" customFormat="1" ht="37.5" hidden="1" customHeight="1">
      <c r="A19" s="12"/>
      <c r="B19" s="14" t="s">
        <v>8</v>
      </c>
      <c r="C19" s="28" t="s">
        <v>9</v>
      </c>
      <c r="D19" s="29"/>
      <c r="E19" s="29"/>
      <c r="F19" s="30"/>
      <c r="G19" s="36">
        <f>G20</f>
        <v>0</v>
      </c>
      <c r="H19" s="36"/>
    </row>
    <row r="20" spans="1:8" s="7" customFormat="1" ht="56.25" hidden="1" customHeight="1">
      <c r="A20" s="12"/>
      <c r="B20" s="14" t="s">
        <v>22</v>
      </c>
      <c r="C20" s="28" t="s">
        <v>44</v>
      </c>
      <c r="D20" s="29"/>
      <c r="E20" s="29"/>
      <c r="F20" s="30"/>
      <c r="G20" s="36">
        <v>0</v>
      </c>
      <c r="H20" s="36"/>
    </row>
    <row r="21" spans="1:8" s="20" customFormat="1" ht="42" customHeight="1">
      <c r="A21" s="12"/>
      <c r="B21" s="13" t="s">
        <v>10</v>
      </c>
      <c r="C21" s="22" t="s">
        <v>11</v>
      </c>
      <c r="D21" s="23"/>
      <c r="E21" s="23"/>
      <c r="F21" s="24"/>
      <c r="G21" s="25">
        <f>G22+G24</f>
        <v>31984</v>
      </c>
      <c r="H21" s="25"/>
    </row>
    <row r="22" spans="1:8">
      <c r="A22" s="12"/>
      <c r="B22" s="14" t="s">
        <v>12</v>
      </c>
      <c r="C22" s="42" t="s">
        <v>13</v>
      </c>
      <c r="D22" s="42"/>
      <c r="E22" s="42"/>
      <c r="F22" s="42"/>
      <c r="G22" s="36">
        <f>G23</f>
        <v>46000</v>
      </c>
      <c r="H22" s="36"/>
    </row>
    <row r="23" spans="1:8">
      <c r="A23" s="12"/>
      <c r="B23" s="14" t="s">
        <v>23</v>
      </c>
      <c r="C23" s="42" t="s">
        <v>24</v>
      </c>
      <c r="D23" s="42"/>
      <c r="E23" s="42"/>
      <c r="F23" s="42"/>
      <c r="G23" s="36">
        <v>46000</v>
      </c>
      <c r="H23" s="36"/>
    </row>
    <row r="24" spans="1:8">
      <c r="A24" s="12"/>
      <c r="B24" s="14" t="s">
        <v>25</v>
      </c>
      <c r="C24" s="42" t="s">
        <v>15</v>
      </c>
      <c r="D24" s="42"/>
      <c r="E24" s="42"/>
      <c r="F24" s="42"/>
      <c r="G24" s="36">
        <f>G25</f>
        <v>-14016</v>
      </c>
      <c r="H24" s="36"/>
    </row>
    <row r="25" spans="1:8">
      <c r="A25" s="12"/>
      <c r="B25" s="14" t="s">
        <v>26</v>
      </c>
      <c r="C25" s="42" t="s">
        <v>27</v>
      </c>
      <c r="D25" s="42"/>
      <c r="E25" s="42"/>
      <c r="F25" s="42"/>
      <c r="G25" s="36">
        <v>-14016</v>
      </c>
      <c r="H25" s="36"/>
    </row>
    <row r="26" spans="1:8" ht="38.25" customHeight="1">
      <c r="A26" s="12">
        <v>909</v>
      </c>
      <c r="B26" s="13" t="s">
        <v>0</v>
      </c>
      <c r="C26" s="22" t="s">
        <v>28</v>
      </c>
      <c r="D26" s="23"/>
      <c r="E26" s="23"/>
      <c r="F26" s="24"/>
      <c r="G26" s="43">
        <f>G29+G34</f>
        <v>-55677</v>
      </c>
      <c r="H26" s="43"/>
    </row>
    <row r="27" spans="1:8" ht="21" customHeight="1">
      <c r="A27" s="12"/>
      <c r="B27" s="14" t="s">
        <v>29</v>
      </c>
      <c r="C27" s="28" t="s">
        <v>30</v>
      </c>
      <c r="D27" s="29"/>
      <c r="E27" s="29"/>
      <c r="F27" s="29"/>
      <c r="G27" s="31">
        <f>G30</f>
        <v>-622586</v>
      </c>
      <c r="H27" s="44"/>
    </row>
    <row r="28" spans="1:8" ht="37.5" customHeight="1">
      <c r="A28" s="12"/>
      <c r="B28" s="14" t="s">
        <v>31</v>
      </c>
      <c r="C28" s="28" t="s">
        <v>32</v>
      </c>
      <c r="D28" s="29"/>
      <c r="E28" s="29"/>
      <c r="F28" s="29"/>
      <c r="G28" s="31">
        <f>G30</f>
        <v>-622586</v>
      </c>
      <c r="H28" s="45"/>
    </row>
    <row r="29" spans="1:8" ht="36.75" customHeight="1">
      <c r="A29" s="12"/>
      <c r="B29" s="14" t="s">
        <v>33</v>
      </c>
      <c r="C29" s="28" t="s">
        <v>34</v>
      </c>
      <c r="D29" s="29"/>
      <c r="E29" s="29"/>
      <c r="F29" s="29"/>
      <c r="G29" s="31">
        <f>G30</f>
        <v>-622586</v>
      </c>
      <c r="H29" s="45"/>
    </row>
    <row r="30" spans="1:8" ht="39.75" customHeight="1">
      <c r="A30" s="12"/>
      <c r="B30" s="14" t="s">
        <v>16</v>
      </c>
      <c r="C30" s="28" t="s">
        <v>35</v>
      </c>
      <c r="D30" s="29"/>
      <c r="E30" s="29"/>
      <c r="F30" s="30"/>
      <c r="G30" s="36">
        <v>-622586</v>
      </c>
      <c r="H30" s="36"/>
    </row>
    <row r="31" spans="1:8">
      <c r="A31" s="12"/>
      <c r="B31" s="14" t="s">
        <v>36</v>
      </c>
      <c r="C31" s="28" t="s">
        <v>37</v>
      </c>
      <c r="D31" s="29"/>
      <c r="E31" s="29"/>
      <c r="F31" s="29"/>
      <c r="G31" s="31">
        <v>566909</v>
      </c>
      <c r="H31" s="32"/>
    </row>
    <row r="32" spans="1:8" ht="37.5" customHeight="1">
      <c r="A32" s="12"/>
      <c r="B32" s="14" t="s">
        <v>38</v>
      </c>
      <c r="C32" s="28" t="s">
        <v>39</v>
      </c>
      <c r="D32" s="29"/>
      <c r="E32" s="29"/>
      <c r="F32" s="29"/>
      <c r="G32" s="31">
        <f>G31</f>
        <v>566909</v>
      </c>
      <c r="H32" s="32"/>
    </row>
    <row r="33" spans="1:8" ht="34.5" customHeight="1">
      <c r="A33" s="12"/>
      <c r="B33" s="14" t="s">
        <v>40</v>
      </c>
      <c r="C33" s="28" t="s">
        <v>41</v>
      </c>
      <c r="D33" s="29"/>
      <c r="E33" s="29"/>
      <c r="F33" s="29"/>
      <c r="G33" s="31">
        <f>G32</f>
        <v>566909</v>
      </c>
      <c r="H33" s="32"/>
    </row>
    <row r="34" spans="1:8" ht="56.25" customHeight="1">
      <c r="A34" s="12"/>
      <c r="B34" s="14" t="s">
        <v>17</v>
      </c>
      <c r="C34" s="28" t="s">
        <v>42</v>
      </c>
      <c r="D34" s="29"/>
      <c r="E34" s="29"/>
      <c r="F34" s="29"/>
      <c r="G34" s="31">
        <f>G33</f>
        <v>566909</v>
      </c>
      <c r="H34" s="32"/>
    </row>
  </sheetData>
  <mergeCells count="55">
    <mergeCell ref="C34:F34"/>
    <mergeCell ref="G34:H34"/>
    <mergeCell ref="C31:F31"/>
    <mergeCell ref="G31:H31"/>
    <mergeCell ref="C32:F32"/>
    <mergeCell ref="G32:H32"/>
    <mergeCell ref="C33:F33"/>
    <mergeCell ref="G33:H33"/>
    <mergeCell ref="C28:F28"/>
    <mergeCell ref="G28:H28"/>
    <mergeCell ref="C29:F29"/>
    <mergeCell ref="G29:H29"/>
    <mergeCell ref="C30:F30"/>
    <mergeCell ref="G30:H30"/>
    <mergeCell ref="C25:F25"/>
    <mergeCell ref="G25:H25"/>
    <mergeCell ref="C26:F26"/>
    <mergeCell ref="G26:H26"/>
    <mergeCell ref="C27:F27"/>
    <mergeCell ref="G27:H27"/>
    <mergeCell ref="C22:F22"/>
    <mergeCell ref="G22:H22"/>
    <mergeCell ref="C23:F23"/>
    <mergeCell ref="G23:H23"/>
    <mergeCell ref="C24:F24"/>
    <mergeCell ref="G24:H24"/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2019-04-23T04:59:59Z</cp:lastPrinted>
  <dcterms:created xsi:type="dcterms:W3CDTF">2008-04-22T04:31:12Z</dcterms:created>
  <dcterms:modified xsi:type="dcterms:W3CDTF">2024-07-04T07:02:28Z</dcterms:modified>
</cp:coreProperties>
</file>